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1'!$A$4:$F$57</definedName>
    <definedName name="Z_0A427099_A2AC_4B86_83BA_EB665BAC2A1D_.wvu.PrintTitles" localSheetId="0" hidden="1">'Результат 1'!$5:$7</definedName>
    <definedName name="Z_B2DD191A_0E17_4541_9D3C_C27331310228_.wvu.PrintArea" localSheetId="0" hidden="1">'Результат 1'!$A$4:$F$57</definedName>
    <definedName name="Z_B2DD191A_0E17_4541_9D3C_C27331310228_.wvu.PrintTitles" localSheetId="0" hidden="1">'Результат 1'!$5:$7</definedName>
    <definedName name="Z_C99EB73D_A659_47E1_A0FB_1885B35FB12E_.wvu.PrintArea" localSheetId="0" hidden="1">'Результат 1'!$A$4:$F$57</definedName>
    <definedName name="Z_C99EB73D_A659_47E1_A0FB_1885B35FB12E_.wvu.PrintTitles" localSheetId="0" hidden="1">'Результат 1'!$6:$22</definedName>
    <definedName name="Z_EBD22456_E3E1_4C7A_87A6_4489306ADDA4_.wvu.PrintArea" localSheetId="0" hidden="1">'Результат 1'!$A$4:$F$57</definedName>
    <definedName name="Z_EBD22456_E3E1_4C7A_87A6_4489306ADDA4_.wvu.PrintTitles" localSheetId="0" hidden="1">'Результат 1'!$6:$22</definedName>
    <definedName name="_xlnm.Print_Titles" localSheetId="0">'Результат 1'!$5:$7</definedName>
    <definedName name="_xlnm.Print_Area" localSheetId="0">'Результат 1'!$A$1:$F$59</definedName>
  </definedNames>
  <calcPr calcId="145621"/>
  <customWorkbookViews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Petrenko - Личное представление" guid="{EBD22456-E3E1-4C7A-87A6-4489306ADDA4}" mergeInterval="0" personalView="1" maximized="1" windowWidth="1916" windowHeight="715" activeSheetId="1"/>
  </customWorkbookViews>
</workbook>
</file>

<file path=xl/calcChain.xml><?xml version="1.0" encoding="utf-8"?>
<calcChain xmlns="http://schemas.openxmlformats.org/spreadsheetml/2006/main">
  <c r="D20" i="1" l="1"/>
  <c r="F40" i="1"/>
  <c r="E40" i="1"/>
  <c r="D40" i="1"/>
  <c r="E51" i="1" l="1"/>
  <c r="E54" i="1" l="1"/>
  <c r="F54" i="1"/>
  <c r="D54" i="1"/>
  <c r="E38" i="1"/>
  <c r="F38" i="1"/>
  <c r="D38" i="1"/>
  <c r="E50" i="1" l="1"/>
  <c r="F50" i="1"/>
  <c r="D50" i="1"/>
  <c r="F16" i="1"/>
  <c r="E44" i="1"/>
  <c r="F44" i="1"/>
  <c r="D44" i="1"/>
  <c r="E35" i="1"/>
  <c r="F35" i="1"/>
  <c r="D35" i="1"/>
  <c r="E31" i="1"/>
  <c r="F31" i="1"/>
  <c r="D31" i="1"/>
  <c r="E24" i="1"/>
  <c r="F24" i="1"/>
  <c r="D24" i="1"/>
  <c r="D23" i="1" s="1"/>
  <c r="E27" i="1"/>
  <c r="E23" i="1" s="1"/>
  <c r="F27" i="1"/>
  <c r="F23" i="1" s="1"/>
  <c r="D27" i="1"/>
  <c r="D26" i="1" s="1"/>
  <c r="E18" i="1"/>
  <c r="F18" i="1"/>
  <c r="D18" i="1"/>
  <c r="E15" i="1"/>
  <c r="E14" i="1" s="1"/>
  <c r="D15" i="1"/>
  <c r="D14" i="1" s="1"/>
  <c r="F14" i="1"/>
  <c r="F30" i="1" l="1"/>
  <c r="E30" i="1"/>
  <c r="D30" i="1"/>
  <c r="D29" i="1"/>
  <c r="F29" i="1"/>
  <c r="F49" i="1"/>
  <c r="E29" i="1"/>
  <c r="F26" i="1"/>
  <c r="E26" i="1"/>
  <c r="E49" i="1"/>
  <c r="D49" i="1"/>
  <c r="E17" i="1" l="1"/>
  <c r="E16" i="1" s="1"/>
  <c r="E11" i="1"/>
  <c r="D11" i="1"/>
  <c r="E13" i="1"/>
  <c r="D13" i="1"/>
  <c r="D17" i="1"/>
  <c r="E47" i="1" l="1"/>
  <c r="E43" i="1" s="1"/>
  <c r="F47" i="1"/>
  <c r="F43" i="1" s="1"/>
  <c r="D47" i="1"/>
  <c r="D43" i="1" s="1"/>
  <c r="F12" i="1" l="1"/>
  <c r="E10" i="1"/>
  <c r="E12" i="1"/>
  <c r="F10" i="1"/>
  <c r="D10" i="1"/>
  <c r="D9" i="1" s="1"/>
  <c r="D12" i="1"/>
  <c r="D16" i="1"/>
  <c r="F9" i="1" l="1"/>
  <c r="E9" i="1"/>
  <c r="E8" i="1"/>
  <c r="D8" i="1"/>
  <c r="F8" i="1"/>
  <c r="F42" i="1" l="1"/>
  <c r="E42" i="1" l="1"/>
  <c r="D42" i="1"/>
  <c r="D22" i="1" s="1"/>
  <c r="D57" i="1" s="1"/>
  <c r="F22" i="1" l="1"/>
  <c r="F57" i="1" s="1"/>
  <c r="E22" i="1"/>
  <c r="E57" i="1" s="1"/>
</calcChain>
</file>

<file path=xl/sharedStrings.xml><?xml version="1.0" encoding="utf-8"?>
<sst xmlns="http://schemas.openxmlformats.org/spreadsheetml/2006/main" count="128" uniqueCount="76">
  <si>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</si>
  <si>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</si>
  <si>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</si>
  <si>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</si>
  <si>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</si>
  <si>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</si>
  <si>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</si>
  <si>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</si>
  <si>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</si>
  <si>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</si>
  <si>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</si>
  <si>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</si>
  <si>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</si>
  <si>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</si>
  <si>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</si>
  <si>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</si>
  <si>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</si>
  <si>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</si>
  <si>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</si>
  <si>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</si>
  <si>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</si>
  <si>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</si>
  <si>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</si>
  <si>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</si>
  <si>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</si>
  <si>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</si>
  <si>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</si>
  <si>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</si>
  <si>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</si>
  <si>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</si>
  <si>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</si>
  <si>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</si>
  <si>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</si>
  <si>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</si>
  <si>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</si>
  <si>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</si>
  <si>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</si>
  <si>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</si>
  <si>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</si>
  <si>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</si>
  <si>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</si>
  <si>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</si>
  <si>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</si>
  <si>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</si>
  <si>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</si>
  <si>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</si>
  <si>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</si>
  <si>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</si>
  <si>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</si>
  <si>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</si>
  <si>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</si>
  <si>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</si>
  <si>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</si>
  <si>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</si>
  <si>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</si>
  <si>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</si>
  <si>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</si>
  <si>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</si>
  <si>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</si>
  <si>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</si>
  <si>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</si>
  <si>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</si>
  <si>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</si>
  <si>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</si>
  <si>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</si>
  <si>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</si>
  <si>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0840101890</t>
  </si>
  <si>
    <t>1420400200</t>
  </si>
  <si>
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</si>
  <si>
    <t>10201S4020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</si>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</sst>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3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topLeftCell="A40" zoomScaleNormal="100" zoomScaleSheetLayoutView="100" workbookViewId="0">
      <selection activeCell="F59" sqref="F59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3" t="s">
        <v>29</v>
      </c>
      <c r="E1" s="43"/>
      <c r="F1" s="40"/>
    </row>
    <row r="2" spans="1:6" customFormat="1" ht="87" customHeight="1" x14ac:dyDescent="0.25">
      <c r="A2" s="2"/>
      <c r="B2" s="2"/>
      <c r="C2" s="39"/>
      <c r="D2" s="42" t="s">
        <v>75</v>
      </c>
      <c r="E2" s="42"/>
      <c r="F2" s="42"/>
    </row>
    <row r="3" spans="1:6" customFormat="1" ht="15" x14ac:dyDescent="0.25">
      <c r="A3" s="31"/>
      <c r="B3" s="31"/>
      <c r="C3" s="32"/>
      <c r="D3" s="32"/>
    </row>
    <row r="4" spans="1:6" ht="68.25" customHeight="1" x14ac:dyDescent="0.25">
      <c r="A4" s="44" t="s">
        <v>27</v>
      </c>
      <c r="B4" s="44"/>
      <c r="C4" s="44"/>
      <c r="D4" s="44"/>
      <c r="E4" s="44"/>
      <c r="F4" s="44"/>
    </row>
    <row r="5" spans="1:6" ht="22.5" customHeight="1" x14ac:dyDescent="0.25">
      <c r="A5" s="46" t="s">
        <v>17</v>
      </c>
      <c r="B5" s="46" t="s">
        <v>0</v>
      </c>
      <c r="C5" s="48" t="s">
        <v>1</v>
      </c>
      <c r="D5" s="50" t="s">
        <v>19</v>
      </c>
      <c r="E5" s="51"/>
      <c r="F5" s="52"/>
    </row>
    <row r="6" spans="1:6" ht="22.5" customHeight="1" x14ac:dyDescent="0.25">
      <c r="A6" s="47"/>
      <c r="B6" s="47"/>
      <c r="C6" s="49"/>
      <c r="D6" s="38" t="s">
        <v>20</v>
      </c>
      <c r="E6" s="38" t="s">
        <v>24</v>
      </c>
      <c r="F6" s="38" t="s">
        <v>26</v>
      </c>
    </row>
    <row r="7" spans="1:6" ht="15" x14ac:dyDescent="0.2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6" ht="25.5" x14ac:dyDescent="0.25">
      <c r="A8" s="16" t="s">
        <v>62</v>
      </c>
      <c r="B8" s="26" t="s">
        <v>4</v>
      </c>
      <c r="C8" s="15"/>
      <c r="D8" s="33">
        <f>D9</f>
        <v>313670.06</v>
      </c>
      <c r="E8" s="33">
        <f t="shared" ref="E8:F8" si="0">E9</f>
        <v>1087996.72</v>
      </c>
      <c r="F8" s="33">
        <f t="shared" si="0"/>
        <v>0</v>
      </c>
    </row>
    <row r="9" spans="1:6" ht="15" x14ac:dyDescent="0.25">
      <c r="A9" s="25" t="s">
        <v>3</v>
      </c>
      <c r="B9" s="26" t="s">
        <v>4</v>
      </c>
      <c r="C9" s="26"/>
      <c r="D9" s="27">
        <f>D10+D12+D14+D16+D18+D20</f>
        <v>313670.06</v>
      </c>
      <c r="E9" s="27">
        <f t="shared" ref="E9:F9" si="1">E10+E12+E14+E16+E18+E20</f>
        <v>1087996.72</v>
      </c>
      <c r="F9" s="27">
        <f t="shared" si="1"/>
        <v>0</v>
      </c>
    </row>
    <row r="10" spans="1:6" ht="28.5" customHeight="1" x14ac:dyDescent="0.25">
      <c r="A10" s="20" t="s">
        <v>70</v>
      </c>
      <c r="B10" s="6" t="s">
        <v>8</v>
      </c>
      <c r="C10" s="6"/>
      <c r="D10" s="7">
        <f>D11</f>
        <v>55361.5</v>
      </c>
      <c r="E10" s="7">
        <f>E11</f>
        <v>129176.83</v>
      </c>
      <c r="F10" s="7">
        <f t="shared" ref="F10" si="2">F11</f>
        <v>0</v>
      </c>
    </row>
    <row r="11" spans="1:6" ht="15" x14ac:dyDescent="0.25">
      <c r="A11" s="19" t="s">
        <v>28</v>
      </c>
      <c r="B11" s="8" t="s">
        <v>8</v>
      </c>
      <c r="C11" s="8" t="s">
        <v>25</v>
      </c>
      <c r="D11" s="9">
        <f>41742.57+13618.93</f>
        <v>55361.5</v>
      </c>
      <c r="E11" s="9">
        <f>97399.33+31777.5</f>
        <v>129176.83</v>
      </c>
      <c r="F11" s="9">
        <v>0</v>
      </c>
    </row>
    <row r="12" spans="1:6" ht="27.75" customHeight="1" x14ac:dyDescent="0.25">
      <c r="A12" s="20" t="s">
        <v>71</v>
      </c>
      <c r="B12" s="6" t="s">
        <v>8</v>
      </c>
      <c r="C12" s="6"/>
      <c r="D12" s="7">
        <f>D13</f>
        <v>80274.080000000002</v>
      </c>
      <c r="E12" s="7">
        <f t="shared" ref="E12:F12" si="3">E13</f>
        <v>337053.45999999996</v>
      </c>
      <c r="F12" s="7">
        <f t="shared" si="3"/>
        <v>0</v>
      </c>
    </row>
    <row r="13" spans="1:6" ht="19.5" customHeight="1" x14ac:dyDescent="0.25">
      <c r="A13" s="19" t="s">
        <v>28</v>
      </c>
      <c r="B13" s="8" t="s">
        <v>8</v>
      </c>
      <c r="C13" s="8" t="s">
        <v>25</v>
      </c>
      <c r="D13" s="9">
        <f>60526.66+19747.42</f>
        <v>80274.080000000002</v>
      </c>
      <c r="E13" s="9">
        <f>254138.31+82915.15</f>
        <v>337053.45999999996</v>
      </c>
      <c r="F13" s="9">
        <v>0</v>
      </c>
    </row>
    <row r="14" spans="1:6" ht="29.25" customHeight="1" x14ac:dyDescent="0.25">
      <c r="A14" s="20" t="s">
        <v>59</v>
      </c>
      <c r="B14" s="6" t="s">
        <v>8</v>
      </c>
      <c r="C14" s="6"/>
      <c r="D14" s="7">
        <f>D15</f>
        <v>55800</v>
      </c>
      <c r="E14" s="7">
        <f t="shared" ref="E14:F14" si="4">E15</f>
        <v>130200</v>
      </c>
      <c r="F14" s="7">
        <f t="shared" si="4"/>
        <v>0</v>
      </c>
    </row>
    <row r="15" spans="1:6" ht="21" customHeight="1" x14ac:dyDescent="0.25">
      <c r="A15" s="19" t="s">
        <v>73</v>
      </c>
      <c r="B15" s="8" t="s">
        <v>8</v>
      </c>
      <c r="C15" s="8" t="s">
        <v>72</v>
      </c>
      <c r="D15" s="9">
        <f>13726.8+42073.2</f>
        <v>55800</v>
      </c>
      <c r="E15" s="9">
        <f>98170.8+32029.2</f>
        <v>130200</v>
      </c>
      <c r="F15" s="9">
        <v>0</v>
      </c>
    </row>
    <row r="16" spans="1:6" ht="25.5" x14ac:dyDescent="0.25">
      <c r="A16" s="20" t="s">
        <v>30</v>
      </c>
      <c r="B16" s="6" t="s">
        <v>8</v>
      </c>
      <c r="C16" s="6"/>
      <c r="D16" s="7">
        <f>D17</f>
        <v>74261.8</v>
      </c>
      <c r="E16" s="7">
        <f>E17</f>
        <v>491566.43</v>
      </c>
      <c r="F16" s="7">
        <f>F17</f>
        <v>0</v>
      </c>
    </row>
    <row r="17" spans="1:6" ht="26.25" customHeight="1" x14ac:dyDescent="0.25">
      <c r="A17" s="19" t="s">
        <v>73</v>
      </c>
      <c r="B17" s="8" t="s">
        <v>8</v>
      </c>
      <c r="C17" s="8" t="s">
        <v>72</v>
      </c>
      <c r="D17" s="9">
        <f>55993.4+18268.4</f>
        <v>74261.8</v>
      </c>
      <c r="E17" s="9">
        <f>366216.99+125349.44</f>
        <v>491566.43</v>
      </c>
      <c r="F17" s="9">
        <v>0</v>
      </c>
    </row>
    <row r="18" spans="1:6" ht="31.5" customHeight="1" x14ac:dyDescent="0.25">
      <c r="A18" s="20" t="s">
        <v>32</v>
      </c>
      <c r="B18" s="6" t="s">
        <v>8</v>
      </c>
      <c r="C18" s="8"/>
      <c r="D18" s="7">
        <f>D19</f>
        <v>43011</v>
      </c>
      <c r="E18" s="7">
        <f t="shared" ref="E18:F18" si="5">E19</f>
        <v>0</v>
      </c>
      <c r="F18" s="7">
        <f t="shared" si="5"/>
        <v>0</v>
      </c>
    </row>
    <row r="19" spans="1:6" ht="30.75" customHeight="1" x14ac:dyDescent="0.25">
      <c r="A19" s="19" t="s">
        <v>33</v>
      </c>
      <c r="B19" s="8" t="s">
        <v>8</v>
      </c>
      <c r="C19" s="8" t="s">
        <v>34</v>
      </c>
      <c r="D19" s="9">
        <v>43011</v>
      </c>
      <c r="E19" s="9">
        <v>0</v>
      </c>
      <c r="F19" s="9">
        <v>0</v>
      </c>
    </row>
    <row r="20" spans="1:6" ht="46.5" customHeight="1" x14ac:dyDescent="0.25">
      <c r="A20" s="20" t="s">
        <v>68</v>
      </c>
      <c r="B20" s="6" t="s">
        <v>8</v>
      </c>
      <c r="C20" s="6"/>
      <c r="D20" s="7">
        <f>D21</f>
        <v>4961.68</v>
      </c>
      <c r="E20" s="7">
        <v>0</v>
      </c>
      <c r="F20" s="7">
        <v>0</v>
      </c>
    </row>
    <row r="21" spans="1:6" ht="15" x14ac:dyDescent="0.25">
      <c r="A21" s="19" t="s">
        <v>28</v>
      </c>
      <c r="B21" s="8" t="s">
        <v>8</v>
      </c>
      <c r="C21" s="8" t="s">
        <v>69</v>
      </c>
      <c r="D21" s="9">
        <v>4961.68</v>
      </c>
      <c r="E21" s="9">
        <v>0</v>
      </c>
      <c r="F21" s="9">
        <v>0</v>
      </c>
    </row>
    <row r="22" spans="1:6" ht="25.5" x14ac:dyDescent="0.25">
      <c r="A22" s="16" t="s">
        <v>2</v>
      </c>
      <c r="B22" s="17"/>
      <c r="C22" s="17"/>
      <c r="D22" s="18">
        <f>D23+D26+D29+D42</f>
        <v>2988716.1958900001</v>
      </c>
      <c r="E22" s="18">
        <f>E29+E42</f>
        <v>2147561.0680200001</v>
      </c>
      <c r="F22" s="18">
        <f>F29+F42</f>
        <v>850962.83938999998</v>
      </c>
    </row>
    <row r="23" spans="1:6" ht="15" x14ac:dyDescent="0.25">
      <c r="A23" s="16" t="s">
        <v>35</v>
      </c>
      <c r="B23" s="34" t="s">
        <v>36</v>
      </c>
      <c r="C23" s="17"/>
      <c r="D23" s="18">
        <f>D24</f>
        <v>5390</v>
      </c>
      <c r="E23" s="18">
        <f>E27</f>
        <v>0</v>
      </c>
      <c r="F23" s="18">
        <f>F27</f>
        <v>0</v>
      </c>
    </row>
    <row r="24" spans="1:6" ht="25.5" x14ac:dyDescent="0.25">
      <c r="A24" s="20" t="s">
        <v>37</v>
      </c>
      <c r="B24" s="35" t="s">
        <v>38</v>
      </c>
      <c r="C24" s="37"/>
      <c r="D24" s="7">
        <f>D25</f>
        <v>5390</v>
      </c>
      <c r="E24" s="7">
        <f t="shared" ref="E24:F24" si="6">E25</f>
        <v>0</v>
      </c>
      <c r="F24" s="7">
        <f t="shared" si="6"/>
        <v>0</v>
      </c>
    </row>
    <row r="25" spans="1:6" ht="51" x14ac:dyDescent="0.25">
      <c r="A25" s="19" t="s">
        <v>52</v>
      </c>
      <c r="B25" s="36" t="s">
        <v>38</v>
      </c>
      <c r="C25" s="36" t="s">
        <v>66</v>
      </c>
      <c r="D25" s="9">
        <v>5390</v>
      </c>
      <c r="E25" s="9">
        <v>0</v>
      </c>
      <c r="F25" s="9">
        <v>0</v>
      </c>
    </row>
    <row r="26" spans="1:6" ht="15" x14ac:dyDescent="0.25">
      <c r="A26" s="16" t="s">
        <v>39</v>
      </c>
      <c r="B26" s="34" t="s">
        <v>40</v>
      </c>
      <c r="C26" s="8"/>
      <c r="D26" s="18">
        <f>D27</f>
        <v>34222.738669999999</v>
      </c>
      <c r="E26" s="18">
        <f t="shared" ref="E26:F26" si="7">E27</f>
        <v>0</v>
      </c>
      <c r="F26" s="18">
        <f t="shared" si="7"/>
        <v>0</v>
      </c>
    </row>
    <row r="27" spans="1:6" ht="38.25" x14ac:dyDescent="0.25">
      <c r="A27" s="20" t="s">
        <v>41</v>
      </c>
      <c r="B27" s="35" t="s">
        <v>42</v>
      </c>
      <c r="C27" s="17"/>
      <c r="D27" s="7">
        <f>D28</f>
        <v>34222.738669999999</v>
      </c>
      <c r="E27" s="7">
        <f t="shared" ref="E27:F27" si="8">E28</f>
        <v>0</v>
      </c>
      <c r="F27" s="7">
        <f t="shared" si="8"/>
        <v>0</v>
      </c>
    </row>
    <row r="28" spans="1:6" ht="25.5" x14ac:dyDescent="0.25">
      <c r="A28" s="19" t="s">
        <v>53</v>
      </c>
      <c r="B28" s="36" t="s">
        <v>42</v>
      </c>
      <c r="C28" s="36" t="s">
        <v>67</v>
      </c>
      <c r="D28" s="9">
        <v>34222.738669999999</v>
      </c>
      <c r="E28" s="9">
        <v>0</v>
      </c>
      <c r="F28" s="9">
        <v>0</v>
      </c>
    </row>
    <row r="29" spans="1:6" s="13" customFormat="1" ht="15" x14ac:dyDescent="0.25">
      <c r="A29" s="25" t="s">
        <v>3</v>
      </c>
      <c r="B29" s="34" t="s">
        <v>4</v>
      </c>
      <c r="C29" s="26"/>
      <c r="D29" s="27">
        <f>D30</f>
        <v>221427.64422000005</v>
      </c>
      <c r="E29" s="27">
        <f t="shared" ref="E29:F29" si="9">E30</f>
        <v>1719602.38802</v>
      </c>
      <c r="F29" s="27">
        <f t="shared" si="9"/>
        <v>850962.83938999998</v>
      </c>
    </row>
    <row r="30" spans="1:6" s="29" customFormat="1" ht="14.25" x14ac:dyDescent="0.2">
      <c r="A30" s="28" t="s">
        <v>5</v>
      </c>
      <c r="B30" s="26" t="s">
        <v>6</v>
      </c>
      <c r="C30" s="26"/>
      <c r="D30" s="27">
        <f>D31+D35+D38+D40</f>
        <v>221427.64422000005</v>
      </c>
      <c r="E30" s="27">
        <f t="shared" ref="E30:F30" si="10">E31+E35+E38+E40</f>
        <v>1719602.38802</v>
      </c>
      <c r="F30" s="27">
        <f t="shared" si="10"/>
        <v>850962.83938999998</v>
      </c>
    </row>
    <row r="31" spans="1:6" s="11" customFormat="1" ht="31.5" customHeight="1" x14ac:dyDescent="0.25">
      <c r="A31" s="20" t="s">
        <v>22</v>
      </c>
      <c r="B31" s="6" t="s">
        <v>6</v>
      </c>
      <c r="C31" s="6"/>
      <c r="D31" s="7">
        <f>D32+D33+D34</f>
        <v>123594.60481000002</v>
      </c>
      <c r="E31" s="7">
        <f t="shared" ref="E31:F31" si="11">E32+E33+E34</f>
        <v>0</v>
      </c>
      <c r="F31" s="7">
        <f t="shared" si="11"/>
        <v>0</v>
      </c>
    </row>
    <row r="32" spans="1:6" s="11" customFormat="1" ht="31.5" customHeight="1" x14ac:dyDescent="0.25">
      <c r="A32" s="19" t="s">
        <v>54</v>
      </c>
      <c r="B32" s="8" t="s">
        <v>6</v>
      </c>
      <c r="C32" s="8" t="s">
        <v>43</v>
      </c>
      <c r="D32" s="9">
        <v>59582.308080000003</v>
      </c>
      <c r="E32" s="9">
        <v>0</v>
      </c>
      <c r="F32" s="9">
        <v>0</v>
      </c>
    </row>
    <row r="33" spans="1:6" s="11" customFormat="1" ht="25.5" x14ac:dyDescent="0.25">
      <c r="A33" s="19" t="s">
        <v>55</v>
      </c>
      <c r="B33" s="8" t="s">
        <v>6</v>
      </c>
      <c r="C33" s="8" t="s">
        <v>7</v>
      </c>
      <c r="D33" s="9">
        <v>45639.686540000002</v>
      </c>
      <c r="E33" s="9">
        <v>0</v>
      </c>
      <c r="F33" s="9">
        <v>0</v>
      </c>
    </row>
    <row r="34" spans="1:6" s="11" customFormat="1" ht="25.5" x14ac:dyDescent="0.25">
      <c r="A34" s="19" t="s">
        <v>56</v>
      </c>
      <c r="B34" s="8" t="s">
        <v>6</v>
      </c>
      <c r="C34" s="8" t="s">
        <v>44</v>
      </c>
      <c r="D34" s="9">
        <v>18372.610189999999</v>
      </c>
      <c r="E34" s="9">
        <v>0</v>
      </c>
      <c r="F34" s="9">
        <v>0</v>
      </c>
    </row>
    <row r="35" spans="1:6" s="11" customFormat="1" ht="32.25" customHeight="1" x14ac:dyDescent="0.25">
      <c r="A35" s="20" t="s">
        <v>45</v>
      </c>
      <c r="B35" s="6" t="s">
        <v>6</v>
      </c>
      <c r="C35" s="6"/>
      <c r="D35" s="7">
        <f>D36+D37</f>
        <v>85930.820930000002</v>
      </c>
      <c r="E35" s="7">
        <f t="shared" ref="E35:F35" si="12">E36+E37</f>
        <v>1618640.2005799999</v>
      </c>
      <c r="F35" s="7">
        <f t="shared" si="12"/>
        <v>0</v>
      </c>
    </row>
    <row r="36" spans="1:6" s="11" customFormat="1" ht="45.75" customHeight="1" x14ac:dyDescent="0.25">
      <c r="A36" s="19" t="s">
        <v>46</v>
      </c>
      <c r="B36" s="8" t="s">
        <v>6</v>
      </c>
      <c r="C36" s="8">
        <v>1940179605</v>
      </c>
      <c r="D36" s="9">
        <v>69.239429999999999</v>
      </c>
      <c r="E36" s="9">
        <v>0</v>
      </c>
      <c r="F36" s="9">
        <v>0</v>
      </c>
    </row>
    <row r="37" spans="1:6" s="11" customFormat="1" ht="25.5" x14ac:dyDescent="0.25">
      <c r="A37" s="19" t="s">
        <v>47</v>
      </c>
      <c r="B37" s="8" t="s">
        <v>6</v>
      </c>
      <c r="C37" s="8" t="s">
        <v>48</v>
      </c>
      <c r="D37" s="9">
        <v>85861.5815</v>
      </c>
      <c r="E37" s="9">
        <v>1618640.2005799999</v>
      </c>
      <c r="F37" s="9">
        <v>0</v>
      </c>
    </row>
    <row r="38" spans="1:6" s="11" customFormat="1" ht="30" customHeight="1" x14ac:dyDescent="0.25">
      <c r="A38" s="20" t="s">
        <v>63</v>
      </c>
      <c r="B38" s="6" t="s">
        <v>6</v>
      </c>
      <c r="C38" s="8"/>
      <c r="D38" s="7">
        <f>D39</f>
        <v>0</v>
      </c>
      <c r="E38" s="7">
        <f t="shared" ref="E38:F40" si="13">E39</f>
        <v>100962.18743999999</v>
      </c>
      <c r="F38" s="7">
        <f t="shared" si="13"/>
        <v>850962.83938999998</v>
      </c>
    </row>
    <row r="39" spans="1:6" s="11" customFormat="1" ht="25.5" x14ac:dyDescent="0.25">
      <c r="A39" s="19" t="s">
        <v>47</v>
      </c>
      <c r="B39" s="8" t="s">
        <v>6</v>
      </c>
      <c r="C39" s="8" t="s">
        <v>48</v>
      </c>
      <c r="D39" s="9">
        <v>0</v>
      </c>
      <c r="E39" s="9">
        <v>100962.18743999999</v>
      </c>
      <c r="F39" s="9">
        <v>850962.83938999998</v>
      </c>
    </row>
    <row r="40" spans="1:6" s="11" customFormat="1" ht="25.5" x14ac:dyDescent="0.25">
      <c r="A40" s="20" t="s">
        <v>22</v>
      </c>
      <c r="B40" s="6" t="s">
        <v>6</v>
      </c>
      <c r="C40" s="8"/>
      <c r="D40" s="7">
        <f>D41</f>
        <v>11902.21848</v>
      </c>
      <c r="E40" s="7">
        <f t="shared" si="13"/>
        <v>0</v>
      </c>
      <c r="F40" s="7">
        <f t="shared" si="13"/>
        <v>0</v>
      </c>
    </row>
    <row r="41" spans="1:6" s="11" customFormat="1" ht="25.5" x14ac:dyDescent="0.25">
      <c r="A41" s="19" t="s">
        <v>47</v>
      </c>
      <c r="B41" s="8" t="s">
        <v>6</v>
      </c>
      <c r="C41" s="8" t="s">
        <v>48</v>
      </c>
      <c r="D41" s="9">
        <v>11902.21848</v>
      </c>
      <c r="E41" s="9">
        <v>0</v>
      </c>
      <c r="F41" s="9">
        <v>0</v>
      </c>
    </row>
    <row r="42" spans="1:6" s="13" customFormat="1" ht="15" x14ac:dyDescent="0.25">
      <c r="A42" s="25" t="s">
        <v>9</v>
      </c>
      <c r="B42" s="26" t="s">
        <v>10</v>
      </c>
      <c r="C42" s="26"/>
      <c r="D42" s="27">
        <f>D43+D49</f>
        <v>2727675.8130000001</v>
      </c>
      <c r="E42" s="27">
        <f>E43+E49</f>
        <v>427958.68</v>
      </c>
      <c r="F42" s="27">
        <f>F43+F49</f>
        <v>0</v>
      </c>
    </row>
    <row r="43" spans="1:6" s="29" customFormat="1" ht="21.75" customHeight="1" x14ac:dyDescent="0.2">
      <c r="A43" s="28" t="s">
        <v>11</v>
      </c>
      <c r="B43" s="26" t="s">
        <v>12</v>
      </c>
      <c r="C43" s="26"/>
      <c r="D43" s="27">
        <f>D44+D47</f>
        <v>404981.41000000003</v>
      </c>
      <c r="E43" s="27">
        <f t="shared" ref="E43:F43" si="14">E44+E47</f>
        <v>0</v>
      </c>
      <c r="F43" s="27">
        <f t="shared" si="14"/>
        <v>0</v>
      </c>
    </row>
    <row r="44" spans="1:6" s="29" customFormat="1" ht="33" customHeight="1" x14ac:dyDescent="0.2">
      <c r="A44" s="20" t="s">
        <v>61</v>
      </c>
      <c r="B44" s="6" t="s">
        <v>12</v>
      </c>
      <c r="C44" s="6"/>
      <c r="D44" s="7">
        <f>D45+D46</f>
        <v>182389.84</v>
      </c>
      <c r="E44" s="7">
        <f t="shared" ref="E44:F44" si="15">E45+E46</f>
        <v>0</v>
      </c>
      <c r="F44" s="7">
        <f t="shared" si="15"/>
        <v>0</v>
      </c>
    </row>
    <row r="45" spans="1:6" s="29" customFormat="1" ht="33" customHeight="1" x14ac:dyDescent="0.2">
      <c r="A45" s="19" t="s">
        <v>57</v>
      </c>
      <c r="B45" s="8" t="s">
        <v>12</v>
      </c>
      <c r="C45" s="8" t="s">
        <v>49</v>
      </c>
      <c r="D45" s="9">
        <v>600</v>
      </c>
      <c r="E45" s="9">
        <v>0</v>
      </c>
      <c r="F45" s="9">
        <v>0</v>
      </c>
    </row>
    <row r="46" spans="1:6" s="29" customFormat="1" ht="21.75" customHeight="1" x14ac:dyDescent="0.2">
      <c r="A46" s="19" t="s">
        <v>13</v>
      </c>
      <c r="B46" s="8" t="s">
        <v>12</v>
      </c>
      <c r="C46" s="8" t="s">
        <v>14</v>
      </c>
      <c r="D46" s="9">
        <v>181789.84</v>
      </c>
      <c r="E46" s="9">
        <v>0</v>
      </c>
      <c r="F46" s="9">
        <v>0</v>
      </c>
    </row>
    <row r="47" spans="1:6" s="12" customFormat="1" ht="33" customHeight="1" x14ac:dyDescent="0.25">
      <c r="A47" s="20" t="s">
        <v>58</v>
      </c>
      <c r="B47" s="6" t="s">
        <v>12</v>
      </c>
      <c r="C47" s="6"/>
      <c r="D47" s="7">
        <f>D48</f>
        <v>222591.57</v>
      </c>
      <c r="E47" s="7">
        <f t="shared" ref="E47:F47" si="16">E48</f>
        <v>0</v>
      </c>
      <c r="F47" s="7">
        <f t="shared" si="16"/>
        <v>0</v>
      </c>
    </row>
    <row r="48" spans="1:6" s="12" customFormat="1" ht="15" x14ac:dyDescent="0.25">
      <c r="A48" s="19" t="s">
        <v>13</v>
      </c>
      <c r="B48" s="8" t="s">
        <v>12</v>
      </c>
      <c r="C48" s="8" t="s">
        <v>14</v>
      </c>
      <c r="D48" s="9">
        <v>222591.57</v>
      </c>
      <c r="E48" s="9">
        <v>0</v>
      </c>
      <c r="F48" s="9">
        <v>0</v>
      </c>
    </row>
    <row r="49" spans="1:6" s="13" customFormat="1" ht="15" x14ac:dyDescent="0.25">
      <c r="A49" s="25" t="s">
        <v>15</v>
      </c>
      <c r="B49" s="26" t="s">
        <v>16</v>
      </c>
      <c r="C49" s="26"/>
      <c r="D49" s="27">
        <f>D50+D54</f>
        <v>2322694.4029999999</v>
      </c>
      <c r="E49" s="27">
        <f t="shared" ref="E49:F49" si="17">E50+E54</f>
        <v>427958.68</v>
      </c>
      <c r="F49" s="27">
        <f t="shared" si="17"/>
        <v>0</v>
      </c>
    </row>
    <row r="50" spans="1:6" s="11" customFormat="1" ht="34.5" customHeight="1" x14ac:dyDescent="0.25">
      <c r="A50" s="20" t="s">
        <v>60</v>
      </c>
      <c r="B50" s="6" t="s">
        <v>16</v>
      </c>
      <c r="C50" s="6"/>
      <c r="D50" s="7">
        <f>D51+D52+D53</f>
        <v>2170389.4029999999</v>
      </c>
      <c r="E50" s="7">
        <f t="shared" ref="E50:F50" si="18">E51+E52+E53</f>
        <v>0</v>
      </c>
      <c r="F50" s="7">
        <f t="shared" si="18"/>
        <v>0</v>
      </c>
    </row>
    <row r="51" spans="1:6" s="11" customFormat="1" ht="40.5" customHeight="1" x14ac:dyDescent="0.25">
      <c r="A51" s="19" t="s">
        <v>51</v>
      </c>
      <c r="B51" s="8" t="s">
        <v>16</v>
      </c>
      <c r="C51" s="8">
        <v>1830273059</v>
      </c>
      <c r="D51" s="9">
        <v>0</v>
      </c>
      <c r="E51" s="9">
        <f>854.88568-854.88568</f>
        <v>0</v>
      </c>
      <c r="F51" s="9">
        <v>0</v>
      </c>
    </row>
    <row r="52" spans="1:6" s="11" customFormat="1" ht="34.5" customHeight="1" x14ac:dyDescent="0.25">
      <c r="A52" s="19" t="s">
        <v>23</v>
      </c>
      <c r="B52" s="8" t="s">
        <v>16</v>
      </c>
      <c r="C52" s="21" t="s">
        <v>21</v>
      </c>
      <c r="D52" s="9">
        <v>497579.33299999998</v>
      </c>
      <c r="E52" s="9">
        <v>0</v>
      </c>
      <c r="F52" s="9">
        <v>0</v>
      </c>
    </row>
    <row r="53" spans="1:6" s="11" customFormat="1" ht="25.5" x14ac:dyDescent="0.25">
      <c r="A53" s="19" t="s">
        <v>23</v>
      </c>
      <c r="B53" s="8" t="s">
        <v>16</v>
      </c>
      <c r="C53" s="21" t="s">
        <v>50</v>
      </c>
      <c r="D53" s="9">
        <v>1672810.07</v>
      </c>
      <c r="E53" s="9">
        <v>0</v>
      </c>
      <c r="F53" s="9">
        <v>0</v>
      </c>
    </row>
    <row r="54" spans="1:6" s="11" customFormat="1" ht="55.5" customHeight="1" x14ac:dyDescent="0.25">
      <c r="A54" s="20" t="s">
        <v>74</v>
      </c>
      <c r="B54" s="6" t="s">
        <v>16</v>
      </c>
      <c r="C54" s="6"/>
      <c r="D54" s="7">
        <f>D55+D56</f>
        <v>152305</v>
      </c>
      <c r="E54" s="7">
        <f t="shared" ref="E54:F54" si="19">E55+E56</f>
        <v>427958.68</v>
      </c>
      <c r="F54" s="7">
        <f t="shared" si="19"/>
        <v>0</v>
      </c>
    </row>
    <row r="55" spans="1:6" s="11" customFormat="1" ht="32.25" customHeight="1" x14ac:dyDescent="0.25">
      <c r="A55" s="19" t="s">
        <v>65</v>
      </c>
      <c r="B55" s="8" t="s">
        <v>16</v>
      </c>
      <c r="C55" s="8">
        <v>1830274480</v>
      </c>
      <c r="D55" s="9">
        <v>5200</v>
      </c>
      <c r="E55" s="9">
        <v>0</v>
      </c>
      <c r="F55" s="9">
        <v>0</v>
      </c>
    </row>
    <row r="56" spans="1:6" s="11" customFormat="1" ht="32.25" customHeight="1" x14ac:dyDescent="0.25">
      <c r="A56" s="19" t="s">
        <v>31</v>
      </c>
      <c r="B56" s="8" t="s">
        <v>16</v>
      </c>
      <c r="C56" s="8" t="s">
        <v>64</v>
      </c>
      <c r="D56" s="9">
        <v>147105</v>
      </c>
      <c r="E56" s="9">
        <v>427958.68</v>
      </c>
      <c r="F56" s="9">
        <v>0</v>
      </c>
    </row>
    <row r="57" spans="1:6" s="11" customFormat="1" ht="18" customHeight="1" x14ac:dyDescent="0.25">
      <c r="A57" s="45" t="s">
        <v>18</v>
      </c>
      <c r="B57" s="45"/>
      <c r="C57" s="45"/>
      <c r="D57" s="30">
        <f>D8+D22</f>
        <v>3302386.2558900001</v>
      </c>
      <c r="E57" s="30">
        <f>E8+E22</f>
        <v>3235557.7880199999</v>
      </c>
      <c r="F57" s="30">
        <f>F8+F22</f>
        <v>850962.83938999998</v>
      </c>
    </row>
    <row r="58" spans="1:6" s="3" customFormat="1" x14ac:dyDescent="0.25">
      <c r="A58" s="22"/>
      <c r="B58" s="23"/>
      <c r="C58" s="23"/>
      <c r="D58" s="24"/>
      <c r="E58" s="24"/>
      <c r="F58" s="10"/>
    </row>
    <row r="59" spans="1:6" x14ac:dyDescent="0.25">
      <c r="F59" s="41"/>
    </row>
  </sheetData>
  <customSheetViews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1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</customSheetViews>
  <mergeCells count="8">
    <mergeCell ref="D1:E1"/>
    <mergeCell ref="D2:F2"/>
    <mergeCell ref="A4:F4"/>
    <mergeCell ref="A57:C57"/>
    <mergeCell ref="A5:A6"/>
    <mergeCell ref="B5:B6"/>
    <mergeCell ref="C5:C6"/>
    <mergeCell ref="D5:F5"/>
  </mergeCells>
  <pageMargins left="1.1811023622047245" right="0.39370078740157483" top="0.78740157480314965" bottom="0.78740157480314965" header="0.31496062992125984" footer="0.31496062992125984"/>
  <pageSetup scale="63" fitToHeight="2" orientation="portrait" r:id="rId5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2024-09-18T06:00:29Z</cp:lastPrinted>
  <dcterms:created xsi:type="dcterms:W3CDTF">2020-07-29T08:02:42Z</dcterms:created>
  <dcterms:modified xsi:type="dcterms:W3CDTF">2024-09-25T06:53:41Z</dcterms:modified>
</cp:coreProperties>
</file>